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A\VINATIER\CONSULT A FINALISER – ET A LANCER\DATEPT\25T210 EXTENS - Extension des locaux SST bât 210\08-Travaux\00-Dossier de travail\02_DOC A REMETTRE Offre\"/>
    </mc:Choice>
  </mc:AlternateContent>
  <xr:revisionPtr revIDLastSave="0" documentId="13_ncr:1_{3FAA7271-6015-4B19-8A16-90A54F802058}" xr6:coauthVersionLast="36" xr6:coauthVersionMax="47" xr10:uidLastSave="{00000000-0000-0000-0000-000000000000}"/>
  <bookViews>
    <workbookView xWindow="-120" yWindow="-120" windowWidth="29040" windowHeight="15840" xr2:uid="{95AB5A57-FBDA-46F4-A131-ADF80B4D5DBD}"/>
  </bookViews>
  <sheets>
    <sheet name="Feuil1" sheetId="1" r:id="rId1"/>
  </sheets>
  <definedNames>
    <definedName name="_xlnm.Print_Titles" localSheetId="0">Feuil1!$1:$17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B29" i="1"/>
  <c r="F28" i="1"/>
  <c r="F27" i="1"/>
  <c r="F29" i="1" s="1"/>
  <c r="F26" i="1"/>
  <c r="F25" i="1"/>
  <c r="B22" i="1"/>
  <c r="F21" i="1"/>
  <c r="F20" i="1"/>
  <c r="F30" i="1" l="1"/>
  <c r="F32" i="1" s="1"/>
  <c r="F22" i="1"/>
</calcChain>
</file>

<file path=xl/sharedStrings.xml><?xml version="1.0" encoding="utf-8"?>
<sst xmlns="http://schemas.openxmlformats.org/spreadsheetml/2006/main" count="49" uniqueCount="44">
  <si>
    <t>D.P.G.F : DECOMPOSITION DU PRIX GLOBAL ET FORFAITAIRE</t>
  </si>
  <si>
    <t>Pole Achat et Ingénierie - Service Travaux du Maître d’ouvrage</t>
  </si>
  <si>
    <t>Lot n°</t>
  </si>
  <si>
    <r>
      <t>Nom de l'entreprise (</t>
    </r>
    <r>
      <rPr>
        <b/>
        <sz val="11"/>
        <color rgb="FFFF0000"/>
        <rFont val="Calibri"/>
        <family val="2"/>
        <scheme val="minor"/>
      </rPr>
      <t>à remplir par le soumissionnaire</t>
    </r>
    <r>
      <rPr>
        <b/>
        <sz val="11"/>
        <color theme="1"/>
        <rFont val="Calibri"/>
        <family val="2"/>
        <scheme val="minor"/>
      </rPr>
      <t xml:space="preserve">) : </t>
    </r>
  </si>
  <si>
    <t>N°</t>
  </si>
  <si>
    <t>DESIGNATIONS</t>
  </si>
  <si>
    <t>U</t>
  </si>
  <si>
    <t>Q.T.E</t>
  </si>
  <si>
    <t>P.U.</t>
  </si>
  <si>
    <t>TOTAL</t>
  </si>
  <si>
    <t>Généralités</t>
  </si>
  <si>
    <t>Les travaux concernent la création l'extension du pôle médecine du travail du bâtiments 210 du Vinatier (CHLV)</t>
  </si>
  <si>
    <t>Le bâtiment est classé en ERP de type PU de 5e catégorie suivant la réglementation concernant la sécurité incendie. Le chantier se fait à proximité d'un site occupé.</t>
  </si>
  <si>
    <t>Protections collectives du chantier, protection des existants, évacuation de l'ensemble des déchets générés par le chantier, traitement des déchets selon législation en vigueur.</t>
  </si>
  <si>
    <t>Nettoyage quotidien: chantier propre, ramassage de tous matériels ou matériaux en fin de journée, sécurisation des locaux et des matériels/matériaux/outillages du chantier</t>
  </si>
  <si>
    <t>Le CCAG Travaux 2021 est applicable</t>
  </si>
  <si>
    <t>Les travaux se feront en relation avec les autres lots sur le projet
Une coordination sera à réaliser avec eux, le respect du planning avec le détail des interventions est primordial.
Nettoyage après chaque intervention, pas de stockage de matériels/ matériaux dans les pièces de pose de protection</t>
  </si>
  <si>
    <t>Travaux</t>
  </si>
  <si>
    <t>Ens</t>
  </si>
  <si>
    <t>TOTAL HT</t>
  </si>
  <si>
    <t>TOTAL TTC</t>
  </si>
  <si>
    <t>Nota :</t>
  </si>
  <si>
    <t xml:space="preserve">Les quantités sont données à titre indicatifs, il appartient à l'entreprise consultée de les vérifier. </t>
  </si>
  <si>
    <r>
      <rPr>
        <b/>
        <sz val="11"/>
        <color theme="1"/>
        <rFont val="Calibri"/>
        <family val="2"/>
        <scheme val="minor"/>
      </rPr>
      <t>Etudes d'exécutions</t>
    </r>
    <r>
      <rPr>
        <sz val="11"/>
        <color theme="1"/>
        <rFont val="Calibri"/>
        <family val="2"/>
        <scheme val="minor"/>
      </rPr>
      <t xml:space="preserve">
Les études d’exécution (plans de détails) sont à la charge de l’entreprise titulaire du présent lot
</t>
    </r>
  </si>
  <si>
    <r>
      <t xml:space="preserve">Protections / Nettoyage / Déchets
</t>
    </r>
    <r>
      <rPr>
        <sz val="11"/>
        <color theme="1"/>
        <rFont val="Calibri"/>
        <family val="2"/>
        <scheme val="minor"/>
      </rPr>
      <t xml:space="preserve">Est compris
- La protection et l'entretien de ses ouvrages jusqu'à la réception des ouvrages
- l'entretien du chantier et le nettoyage journalier jusqu'à la fin de ses travaux 
- L'évacuation des déchets du chantier
</t>
    </r>
  </si>
  <si>
    <t>ETUDE ET INSTALLATION DE CHANTIER</t>
  </si>
  <si>
    <t>6.1</t>
  </si>
  <si>
    <t>6.1.1</t>
  </si>
  <si>
    <t>6.1.2</t>
  </si>
  <si>
    <t>6.2</t>
  </si>
  <si>
    <t>MENUISERIE PVC</t>
  </si>
  <si>
    <t>6.2.1</t>
  </si>
  <si>
    <t>6.2.2</t>
  </si>
  <si>
    <t>6.2.3</t>
  </si>
  <si>
    <r>
      <rPr>
        <b/>
        <sz val="11"/>
        <rFont val="Calibri"/>
        <family val="2"/>
        <scheme val="minor"/>
      </rPr>
      <t>Porte extérieurs en PVC (90*210ht)</t>
    </r>
    <r>
      <rPr>
        <sz val="11"/>
        <rFont val="Calibri"/>
        <family val="2"/>
        <scheme val="minor"/>
      </rPr>
      <t xml:space="preserve">
Fourniture et pose d'une porte extérieure en PVC, dimensions 90 cm de largeur x 210 cm de hauteur, avec coefficient d'isolement acoustique minimum de 32 dB(A). La porte 3 points sera adaptée aux accès extérieurs, avec seuil plat pour accessibilité PMR et conformité aux normes NF P 20-301 et DTU 36.5. L'ouvrage inclut cadre dormant renforcé, panneau vitré, et ferrures sécurisées (barreaux). 
Le double vitrage sera à isolation thermique 6/WE16 argon/4 une face basse émissivité à minima. Est prévu une barre antipanique pour la bonne évacuation. 
- PVC rigide extrudé teinté dans la masse (RAL 9010), épaisseur minimale 70 mm, avec renforts acier galvanisé en cadre dormant et ouvrant ; conformes NF P 24-500
- Renfort en acier galvanisé obligatoire dans chaque profilé – épaisseur minimum30/10 mm
- Parcloses intérieures clipsées autobloquantes, coupes d'onglets en PVC rigide extrudé avec joints EPDM
- Drainage de la traverse basse
- Profil avec renvoi d'eau sur les traverses basses et intermédiaires
- Facteur solaire inférieur ou égal à 0,15. 
- Pose de cylindre connecté WINKHAUS BlueBlueChip Double entrée électronique comprenant rosaces. Fournis par le VINATIER
- Entrée d'aire pour VMC simple flux 
Uw porte 1,5 W/m²K
Position : 
- 210-N0-C-036
</t>
    </r>
  </si>
  <si>
    <t>6.2.4</t>
  </si>
  <si>
    <r>
      <rPr>
        <b/>
        <sz val="11"/>
        <rFont val="Calibri"/>
        <family val="2"/>
        <scheme val="minor"/>
      </rPr>
      <t>Lucarne PVC (55*55 ht)</t>
    </r>
    <r>
      <rPr>
        <sz val="11"/>
        <rFont val="Calibri"/>
        <family val="2"/>
        <scheme val="minor"/>
      </rPr>
      <t xml:space="preserve">
Fourniture et pose de châssis PVC en tunnel extérieur avec un coefficient d’isolement minimum de 32 dB(A).
Le double vitrage sera à isolation thermique 6/WE16 argon/4 une face basse émissivité à minima. 
- Châssis 1 vantail ouvrant à la française 
- Châssis en profil PVC plaxé Teinte RAL 9010 blanc, rigide extrudé à trois chambres minimum, assemblés par soudures étanches, profil coloré dans la masse, épaisseur 60 mm, épaisseur minimum des parois : 3 mm.
- Renfort en acier galvanisé obligatoire dans chaque profilé – épaisseur minimum30/10 mm
- Parcloses intérieures clipsées autobloquantes, coupes d'onglets en PVC rigide extrudé avec joints EPDM
- Drainage de la traverse basse
- Profil avec renvoi d'eau sur les traverses basses et intermédiaires
- Facteur solaire inférieur ou égal à 0,15.
Uw fenêtre 1,5 W/m²K
Position : 
- 210-N0-P-012
</t>
    </r>
  </si>
  <si>
    <t>EXTENSION BUREAUX 210</t>
  </si>
  <si>
    <t>MENUISERIE EXTERIEURE</t>
  </si>
  <si>
    <t>TVA 20%</t>
  </si>
  <si>
    <r>
      <rPr>
        <b/>
        <sz val="11"/>
        <rFont val="Calibri"/>
        <family val="2"/>
        <scheme val="minor"/>
      </rPr>
      <t>Châssis extérieurs en PVC (90*175ht)</t>
    </r>
    <r>
      <rPr>
        <sz val="11"/>
        <color theme="1"/>
        <rFont val="Calibri"/>
        <family val="2"/>
        <scheme val="minor"/>
      </rPr>
      <t xml:space="preserve">
Fourniture et pose de châssis PVC en tunnel extérieur avec un coefficient d’isolement minimum de 32 dB(A).
Le double vitrage sera à isolation thermique 6/WE16 argon/4 une face basse émissivité à minima. 
- Châssis 1 vantail ouvrant à la française/oscillo battant 
- Châssis en profil PVC placé Teinte RAL 9010 blanc, rigide extrudé à trois chambres minimum, assemblés par soudures étanches, profil coloré dans la masse, épaisseur 60 mm, épaisseur minimum des parois : 3 mm.
</t>
    </r>
    <r>
      <rPr>
        <sz val="11"/>
        <rFont val="Calibri"/>
        <family val="2"/>
        <scheme val="minor"/>
      </rPr>
      <t xml:space="preserve">- Renfort en acier galvanisé obligatoire dans chaque profilé – épaisseur minimum30/10 mm
- Parcloses intérieures clipsées autobloquantes, coupes d'onglets en PVC rigide extrudé avec joints EPDM
- Drainage de la traverse basse
- Profil avec renvoi d'eau sur les traverses basses et intermédiaires
- Facteur solaire inférieur ou égal à 0,15.
- Entrée d'aire pour VMC simple flux (50 ou 25 m3/h)
</t>
    </r>
    <r>
      <rPr>
        <sz val="11"/>
        <color theme="1"/>
        <rFont val="Calibri"/>
        <family val="2"/>
        <scheme val="minor"/>
      </rPr>
      <t xml:space="preserve">
Uw fenêtre 1,5 W/m²K
Position : 
- Façade
</t>
    </r>
  </si>
  <si>
    <r>
      <rPr>
        <b/>
        <sz val="11"/>
        <rFont val="Calibri"/>
        <family val="2"/>
        <scheme val="minor"/>
      </rPr>
      <t>Châssis extérieurs en PVC (140*175ht)</t>
    </r>
    <r>
      <rPr>
        <sz val="11"/>
        <color theme="1"/>
        <rFont val="Calibri"/>
        <family val="2"/>
        <scheme val="minor"/>
      </rPr>
      <t xml:space="preserve">
Fourniture et pose de châssis PVC en tunnel extérieur avec un coefficient d’isolement minimum de 32 dB(A).
Le double vitrage sera à isolation thermique 6/WE16 argon/4 une face basse émissivité à minima. 
- Châssis 1 vantail ouvrant à la française/oscillo battant 
- Châssis en profil PVC placé Teinte RAL 9010 blanc, rigide extrudé à trois chambres minimum, assemblés par soudures étanches, profil coloré dans la masse, épaisseur 60 mm, épaisseur minimum des parois : 3 mm.
</t>
    </r>
    <r>
      <rPr>
        <sz val="11"/>
        <rFont val="Calibri"/>
        <family val="2"/>
        <scheme val="minor"/>
      </rPr>
      <t>- Renfort en acier galvanisé obligatoire dans chaque profilé – épaisseur minimum30/10 mm
- Parcloses intérieures clipsées autobloquantes, coupes d'onglets en PVC rigide extrudé avec joints EPDM
- Drainage de la traverse basse
- Profil avec renvoi d'eau sur les traverses basses et intermédiaires
- Facteur solaire inférieur ou égal à 0,15.
- Entrée d'aire pour VMC simple flux (50 ou 25 m3/h)</t>
    </r>
    <r>
      <rPr>
        <sz val="11"/>
        <color theme="1"/>
        <rFont val="Calibri"/>
        <family val="2"/>
        <scheme val="minor"/>
      </rPr>
      <t xml:space="preserve">
Uw fenêtre 1,5 W/m²K
Position : 
- 210-N0-P-015
</t>
    </r>
  </si>
  <si>
    <t xml:space="preserve">        HOSPICES CIVILS DE LYON</t>
  </si>
  <si>
    <t xml:space="preserve">    Etablissement support du GHT Val Rhône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</si>
</sst>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86">
    <xf numFmtId="0" fontId="0" fillId="0" borderId="0" xfId="0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15" xfId="0" applyFont="1" applyBorder="1" applyAlignment="1">
      <alignment horizontal="center" vertical="top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horizontal="center" vertical="top"/>
    </xf>
    <xf numFmtId="2" fontId="0" fillId="0" borderId="15" xfId="0" applyNumberForma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6" fillId="0" borderId="16" xfId="0" applyFont="1" applyBorder="1" applyAlignment="1">
      <alignment vertical="top" wrapText="1"/>
    </xf>
    <xf numFmtId="44" fontId="7" fillId="0" borderId="16" xfId="2" applyBorder="1" applyAlignment="1">
      <alignment horizontal="center" vertical="top"/>
    </xf>
    <xf numFmtId="0" fontId="2" fillId="0" borderId="16" xfId="0" applyFont="1" applyBorder="1" applyAlignment="1">
      <alignment vertical="top" wrapText="1"/>
    </xf>
    <xf numFmtId="0" fontId="7" fillId="2" borderId="15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/>
    </xf>
    <xf numFmtId="2" fontId="7" fillId="2" borderId="15" xfId="2" applyNumberFormat="1" applyFill="1" applyBorder="1" applyAlignment="1">
      <alignment horizontal="center" vertical="top"/>
    </xf>
    <xf numFmtId="44" fontId="7" fillId="2" borderId="16" xfId="2" applyFill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2" fontId="7" fillId="0" borderId="4" xfId="2" applyNumberFormat="1" applyFill="1" applyBorder="1" applyAlignment="1">
      <alignment horizontal="center" vertical="top"/>
    </xf>
    <xf numFmtId="44" fontId="7" fillId="0" borderId="16" xfId="2" applyFill="1" applyBorder="1" applyAlignment="1">
      <alignment horizontal="center" vertical="top"/>
    </xf>
    <xf numFmtId="2" fontId="3" fillId="0" borderId="15" xfId="0" applyNumberFormat="1" applyFont="1" applyBorder="1" applyAlignment="1">
      <alignment horizontal="center" vertical="top"/>
    </xf>
    <xf numFmtId="44" fontId="7" fillId="0" borderId="16" xfId="2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0" fillId="0" borderId="1" xfId="0" applyBorder="1" applyAlignment="1">
      <alignment vertical="top"/>
    </xf>
    <xf numFmtId="44" fontId="6" fillId="0" borderId="2" xfId="2" applyFont="1" applyBorder="1" applyAlignment="1">
      <alignment vertical="top"/>
    </xf>
    <xf numFmtId="44" fontId="6" fillId="0" borderId="3" xfId="2" applyFont="1" applyBorder="1" applyAlignment="1">
      <alignment vertical="top"/>
    </xf>
    <xf numFmtId="0" fontId="0" fillId="0" borderId="11" xfId="0" applyBorder="1" applyAlignment="1">
      <alignment vertical="top"/>
    </xf>
    <xf numFmtId="44" fontId="6" fillId="0" borderId="12" xfId="2" applyFont="1" applyBorder="1" applyAlignment="1">
      <alignment vertical="top"/>
    </xf>
    <xf numFmtId="44" fontId="6" fillId="0" borderId="13" xfId="2" applyFont="1" applyBorder="1" applyAlignment="1">
      <alignment vertical="top"/>
    </xf>
    <xf numFmtId="0" fontId="0" fillId="0" borderId="14" xfId="0" applyBorder="1" applyAlignment="1">
      <alignment vertical="top"/>
    </xf>
    <xf numFmtId="44" fontId="6" fillId="0" borderId="6" xfId="2" applyFont="1" applyBorder="1" applyAlignment="1">
      <alignment vertical="top"/>
    </xf>
    <xf numFmtId="44" fontId="6" fillId="0" borderId="7" xfId="2" applyFont="1" applyBorder="1" applyAlignment="1">
      <alignment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5" xfId="0" applyBorder="1" applyAlignment="1">
      <alignment horizontal="center" vertical="top"/>
    </xf>
    <xf numFmtId="0" fontId="3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5" xfId="2" applyBorder="1" applyAlignment="1">
      <alignment vertical="top"/>
    </xf>
    <xf numFmtId="0" fontId="0" fillId="0" borderId="17" xfId="0" applyBorder="1" applyAlignment="1">
      <alignment vertical="top"/>
    </xf>
    <xf numFmtId="44" fontId="7" fillId="0" borderId="17" xfId="2" applyBorder="1" applyAlignment="1">
      <alignment vertical="top"/>
    </xf>
    <xf numFmtId="44" fontId="6" fillId="2" borderId="5" xfId="2" applyFont="1" applyFill="1" applyBorder="1" applyAlignment="1">
      <alignment vertical="top"/>
    </xf>
    <xf numFmtId="44" fontId="6" fillId="0" borderId="5" xfId="2" applyFont="1" applyFill="1" applyBorder="1" applyAlignment="1">
      <alignment vertical="top"/>
    </xf>
    <xf numFmtId="0" fontId="3" fillId="0" borderId="17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9" fontId="6" fillId="0" borderId="18" xfId="1" applyFont="1" applyBorder="1" applyAlignment="1">
      <alignment horizontal="center" vertical="top"/>
    </xf>
    <xf numFmtId="9" fontId="6" fillId="0" borderId="19" xfId="1" applyFont="1" applyBorder="1" applyAlignment="1">
      <alignment horizontal="center" vertical="top"/>
    </xf>
    <xf numFmtId="9" fontId="6" fillId="0" borderId="20" xfId="1" applyFont="1" applyBorder="1" applyAlignment="1">
      <alignment horizontal="center" vertical="top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Euro" xfId="2" xr:uid="{B3B35E11-389F-46C4-842C-BD4DCEEC91F1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152400</xdr:rowOff>
    </xdr:from>
    <xdr:to>
      <xdr:col>1</xdr:col>
      <xdr:colOff>9231331</xdr:colOff>
      <xdr:row>3</xdr:row>
      <xdr:rowOff>74930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1DDD2AF-B70C-406C-9C62-6281BA67B84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152400"/>
          <a:ext cx="7802581" cy="494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6ED4-7F0E-40E9-87C6-BBAB58B52C65}">
  <dimension ref="A1:F37"/>
  <sheetViews>
    <sheetView tabSelected="1" zoomScaleNormal="100" zoomScaleSheetLayoutView="130" workbookViewId="0">
      <selection activeCell="B5" sqref="B5"/>
    </sheetView>
  </sheetViews>
  <sheetFormatPr baseColWidth="10" defaultColWidth="11.42578125" defaultRowHeight="15" x14ac:dyDescent="0.25"/>
  <cols>
    <col min="1" max="1" width="6.7109375" style="44" customWidth="1"/>
    <col min="2" max="2" width="150.7109375" style="3" customWidth="1"/>
    <col min="3" max="3" width="15.7109375" style="3" customWidth="1"/>
    <col min="4" max="5" width="15.7109375" style="44" customWidth="1"/>
    <col min="6" max="6" width="15.7109375" style="3" customWidth="1"/>
    <col min="7" max="16384" width="11.42578125" style="3"/>
  </cols>
  <sheetData>
    <row r="1" spans="1:6" x14ac:dyDescent="0.25">
      <c r="A1" s="48"/>
      <c r="B1" s="1"/>
      <c r="C1" s="1" t="s">
        <v>0</v>
      </c>
      <c r="D1" s="1"/>
      <c r="E1" s="1"/>
      <c r="F1" s="2"/>
    </row>
    <row r="2" spans="1:6" x14ac:dyDescent="0.25">
      <c r="A2" s="49"/>
      <c r="B2" s="83"/>
      <c r="C2" s="83"/>
      <c r="D2" s="83"/>
      <c r="E2" s="83"/>
      <c r="F2" s="5"/>
    </row>
    <row r="3" spans="1:6" x14ac:dyDescent="0.25">
      <c r="A3" s="49"/>
      <c r="B3" s="83"/>
      <c r="C3" s="83"/>
      <c r="D3" s="83"/>
      <c r="E3" s="83"/>
      <c r="F3" s="5"/>
    </row>
    <row r="4" spans="1:6" x14ac:dyDescent="0.25">
      <c r="A4" s="49"/>
      <c r="B4" s="4"/>
      <c r="C4" s="3" t="s">
        <v>37</v>
      </c>
      <c r="D4" s="3"/>
      <c r="E4" s="3"/>
      <c r="F4" s="5"/>
    </row>
    <row r="5" spans="1:6" x14ac:dyDescent="0.25">
      <c r="A5" s="49"/>
      <c r="B5" s="84" t="s">
        <v>42</v>
      </c>
      <c r="C5" s="3" t="s">
        <v>1</v>
      </c>
      <c r="D5" s="3"/>
      <c r="E5" s="3"/>
      <c r="F5" s="5"/>
    </row>
    <row r="6" spans="1:6" s="43" customFormat="1" x14ac:dyDescent="0.25">
      <c r="A6" s="49"/>
      <c r="B6" s="85" t="s">
        <v>43</v>
      </c>
      <c r="C6" s="43" t="s">
        <v>2</v>
      </c>
      <c r="D6" s="44">
        <v>6</v>
      </c>
      <c r="E6" s="43" t="s">
        <v>38</v>
      </c>
      <c r="F6" s="45"/>
    </row>
    <row r="7" spans="1:6" x14ac:dyDescent="0.25">
      <c r="A7" s="49"/>
      <c r="D7" s="3"/>
      <c r="E7" s="3"/>
      <c r="F7" s="5"/>
    </row>
    <row r="8" spans="1:6" ht="27.75" customHeight="1" thickBot="1" x14ac:dyDescent="0.3">
      <c r="A8" s="7"/>
      <c r="B8" s="72" t="s">
        <v>3</v>
      </c>
      <c r="C8" s="72"/>
      <c r="D8" s="72"/>
      <c r="E8" s="72"/>
      <c r="F8" s="73"/>
    </row>
    <row r="9" spans="1:6" ht="15.75" thickBot="1" x14ac:dyDescent="0.3">
      <c r="A9" s="8" t="s">
        <v>4</v>
      </c>
      <c r="B9" s="9" t="s">
        <v>5</v>
      </c>
      <c r="C9" s="10" t="s">
        <v>6</v>
      </c>
      <c r="D9" s="8" t="s">
        <v>7</v>
      </c>
      <c r="E9" s="11" t="s">
        <v>8</v>
      </c>
      <c r="F9" s="12" t="s">
        <v>9</v>
      </c>
    </row>
    <row r="10" spans="1:6" ht="15.75" thickBot="1" x14ac:dyDescent="0.3">
      <c r="A10" s="74" t="s">
        <v>10</v>
      </c>
      <c r="B10" s="75"/>
      <c r="C10" s="75"/>
      <c r="D10" s="75"/>
      <c r="E10" s="75"/>
      <c r="F10" s="76"/>
    </row>
    <row r="11" spans="1:6" ht="15" customHeight="1" x14ac:dyDescent="0.25">
      <c r="A11" s="77" t="s">
        <v>11</v>
      </c>
      <c r="B11" s="78"/>
      <c r="C11" s="78"/>
      <c r="D11" s="78"/>
      <c r="E11" s="78"/>
      <c r="F11" s="79"/>
    </row>
    <row r="12" spans="1:6" s="13" customFormat="1" ht="15" customHeight="1" x14ac:dyDescent="0.25">
      <c r="A12" s="80" t="s">
        <v>12</v>
      </c>
      <c r="B12" s="81"/>
      <c r="C12" s="81"/>
      <c r="D12" s="81"/>
      <c r="E12" s="81"/>
      <c r="F12" s="82"/>
    </row>
    <row r="13" spans="1:6" x14ac:dyDescent="0.25">
      <c r="A13" s="57" t="s">
        <v>13</v>
      </c>
      <c r="B13" s="58"/>
      <c r="C13" s="58"/>
      <c r="D13" s="58"/>
      <c r="E13" s="58"/>
      <c r="F13" s="59"/>
    </row>
    <row r="14" spans="1:6" x14ac:dyDescent="0.25">
      <c r="A14" s="57" t="s">
        <v>14</v>
      </c>
      <c r="B14" s="58"/>
      <c r="C14" s="58"/>
      <c r="D14" s="58"/>
      <c r="E14" s="58"/>
      <c r="F14" s="59"/>
    </row>
    <row r="15" spans="1:6" x14ac:dyDescent="0.25">
      <c r="A15" s="57" t="s">
        <v>15</v>
      </c>
      <c r="B15" s="58"/>
      <c r="C15" s="58"/>
      <c r="D15" s="58"/>
      <c r="E15" s="58"/>
      <c r="F15" s="59"/>
    </row>
    <row r="16" spans="1:6" ht="60" customHeight="1" thickBot="1" x14ac:dyDescent="0.3">
      <c r="A16" s="66" t="s">
        <v>16</v>
      </c>
      <c r="B16" s="67"/>
      <c r="C16" s="67"/>
      <c r="D16" s="67"/>
      <c r="E16" s="67"/>
      <c r="F16" s="68"/>
    </row>
    <row r="17" spans="1:6" s="13" customFormat="1" ht="15.75" thickBot="1" x14ac:dyDescent="0.3">
      <c r="A17" s="69" t="s">
        <v>17</v>
      </c>
      <c r="B17" s="70"/>
      <c r="C17" s="70"/>
      <c r="D17" s="70"/>
      <c r="E17" s="70"/>
      <c r="F17" s="71"/>
    </row>
    <row r="18" spans="1:6" s="13" customFormat="1" x14ac:dyDescent="0.25">
      <c r="A18" s="14"/>
      <c r="B18" s="15"/>
      <c r="C18" s="51"/>
      <c r="D18" s="17"/>
      <c r="E18" s="18"/>
      <c r="F18" s="51"/>
    </row>
    <row r="19" spans="1:6" s="13" customFormat="1" x14ac:dyDescent="0.25">
      <c r="A19" s="14" t="s">
        <v>26</v>
      </c>
      <c r="B19" s="19" t="s">
        <v>25</v>
      </c>
      <c r="C19" s="51"/>
      <c r="D19" s="17"/>
      <c r="E19" s="20"/>
      <c r="F19" s="52"/>
    </row>
    <row r="20" spans="1:6" s="13" customFormat="1" ht="45" x14ac:dyDescent="0.25">
      <c r="A20" s="46" t="s">
        <v>27</v>
      </c>
      <c r="B20" s="15" t="s">
        <v>23</v>
      </c>
      <c r="C20" s="51" t="s">
        <v>18</v>
      </c>
      <c r="D20" s="17">
        <v>1</v>
      </c>
      <c r="E20" s="20"/>
      <c r="F20" s="50">
        <f>D20*E20</f>
        <v>0</v>
      </c>
    </row>
    <row r="21" spans="1:6" s="13" customFormat="1" ht="90" x14ac:dyDescent="0.25">
      <c r="A21" s="46" t="s">
        <v>28</v>
      </c>
      <c r="B21" s="21" t="s">
        <v>24</v>
      </c>
      <c r="C21" s="51" t="s">
        <v>18</v>
      </c>
      <c r="D21" s="17">
        <v>1</v>
      </c>
      <c r="E21" s="20"/>
      <c r="F21" s="50">
        <f>D21*E21</f>
        <v>0</v>
      </c>
    </row>
    <row r="22" spans="1:6" s="13" customFormat="1" x14ac:dyDescent="0.25">
      <c r="A22" s="22"/>
      <c r="B22" s="23" t="str">
        <f>CONCATENATE("SOUS TOTAL HT ",B19)</f>
        <v>SOUS TOTAL HT ETUDE ET INSTALLATION DE CHANTIER</v>
      </c>
      <c r="C22" s="24"/>
      <c r="D22" s="25"/>
      <c r="E22" s="26"/>
      <c r="F22" s="53">
        <f>+SUBTOTAL(9,F18:F21)</f>
        <v>0</v>
      </c>
    </row>
    <row r="23" spans="1:6" s="13" customFormat="1" x14ac:dyDescent="0.25">
      <c r="A23" s="27"/>
      <c r="B23" s="28"/>
      <c r="C23" s="16"/>
      <c r="D23" s="29"/>
      <c r="E23" s="30"/>
      <c r="F23" s="54"/>
    </row>
    <row r="24" spans="1:6" s="13" customFormat="1" x14ac:dyDescent="0.25">
      <c r="A24" s="14" t="s">
        <v>29</v>
      </c>
      <c r="B24" s="19" t="s">
        <v>30</v>
      </c>
      <c r="C24" s="51"/>
      <c r="D24" s="17"/>
      <c r="E24" s="20"/>
      <c r="F24" s="52"/>
    </row>
    <row r="25" spans="1:6" s="13" customFormat="1" ht="270" x14ac:dyDescent="0.25">
      <c r="A25" s="46" t="s">
        <v>31</v>
      </c>
      <c r="B25" s="15" t="s">
        <v>40</v>
      </c>
      <c r="C25" s="51" t="s">
        <v>6</v>
      </c>
      <c r="D25" s="17">
        <v>4</v>
      </c>
      <c r="E25" s="20"/>
      <c r="F25" s="50">
        <f>D25*E25</f>
        <v>0</v>
      </c>
    </row>
    <row r="26" spans="1:6" s="13" customFormat="1" ht="270" x14ac:dyDescent="0.25">
      <c r="A26" s="46" t="s">
        <v>32</v>
      </c>
      <c r="B26" s="15" t="s">
        <v>41</v>
      </c>
      <c r="C26" s="51" t="s">
        <v>6</v>
      </c>
      <c r="D26" s="17">
        <v>1</v>
      </c>
      <c r="E26" s="20"/>
      <c r="F26" s="50">
        <f>D26*E26</f>
        <v>0</v>
      </c>
    </row>
    <row r="27" spans="1:6" s="13" customFormat="1" ht="285" x14ac:dyDescent="0.25">
      <c r="A27" s="46" t="s">
        <v>33</v>
      </c>
      <c r="B27" s="47" t="s">
        <v>34</v>
      </c>
      <c r="C27" s="51" t="s">
        <v>6</v>
      </c>
      <c r="D27" s="17">
        <v>1</v>
      </c>
      <c r="E27" s="20"/>
      <c r="F27" s="50">
        <f>D27*E27</f>
        <v>0</v>
      </c>
    </row>
    <row r="28" spans="1:6" s="33" customFormat="1" ht="255" x14ac:dyDescent="0.25">
      <c r="A28" s="46" t="s">
        <v>35</v>
      </c>
      <c r="B28" s="47" t="s">
        <v>36</v>
      </c>
      <c r="C28" s="55" t="s">
        <v>6</v>
      </c>
      <c r="D28" s="31">
        <v>1</v>
      </c>
      <c r="E28" s="32"/>
      <c r="F28" s="50">
        <f>D28*E28</f>
        <v>0</v>
      </c>
    </row>
    <row r="29" spans="1:6" s="13" customFormat="1" ht="15.75" thickBot="1" x14ac:dyDescent="0.3">
      <c r="A29" s="22"/>
      <c r="B29" s="23" t="str">
        <f>CONCATENATE("SOUS TOTAL HT ",B24)</f>
        <v>SOUS TOTAL HT MENUISERIE PVC</v>
      </c>
      <c r="C29" s="24"/>
      <c r="D29" s="25"/>
      <c r="E29" s="26"/>
      <c r="F29" s="53">
        <f>+SUBTOTAL(9,F23:F28)</f>
        <v>0</v>
      </c>
    </row>
    <row r="30" spans="1:6" s="13" customFormat="1" ht="15.75" thickBot="1" x14ac:dyDescent="0.3">
      <c r="A30" s="60" t="s">
        <v>19</v>
      </c>
      <c r="B30" s="61"/>
      <c r="C30" s="62"/>
      <c r="D30" s="34"/>
      <c r="E30" s="35"/>
      <c r="F30" s="36">
        <f>SUBTOTAL(9,F18:F29)</f>
        <v>0</v>
      </c>
    </row>
    <row r="31" spans="1:6" s="13" customFormat="1" ht="15.75" thickBot="1" x14ac:dyDescent="0.3">
      <c r="A31" s="63" t="s">
        <v>39</v>
      </c>
      <c r="B31" s="64"/>
      <c r="C31" s="65"/>
      <c r="D31" s="37"/>
      <c r="E31" s="38"/>
      <c r="F31" s="39">
        <f>+F30*0.2</f>
        <v>0</v>
      </c>
    </row>
    <row r="32" spans="1:6" s="13" customFormat="1" ht="15.75" thickBot="1" x14ac:dyDescent="0.3">
      <c r="A32" s="60" t="s">
        <v>20</v>
      </c>
      <c r="B32" s="61"/>
      <c r="C32" s="62"/>
      <c r="D32" s="40"/>
      <c r="E32" s="41"/>
      <c r="F32" s="42">
        <f>+F31+F30</f>
        <v>0</v>
      </c>
    </row>
    <row r="33" spans="1:5" s="13" customFormat="1" x14ac:dyDescent="0.25">
      <c r="A33" s="6"/>
      <c r="D33" s="6"/>
      <c r="E33" s="6"/>
    </row>
    <row r="34" spans="1:5" s="13" customFormat="1" x14ac:dyDescent="0.25">
      <c r="A34" s="6" t="s">
        <v>21</v>
      </c>
      <c r="D34" s="6"/>
      <c r="E34" s="6"/>
    </row>
    <row r="35" spans="1:5" s="13" customFormat="1" x14ac:dyDescent="0.25">
      <c r="A35" s="56" t="s">
        <v>22</v>
      </c>
      <c r="D35" s="6"/>
      <c r="E35" s="6"/>
    </row>
    <row r="36" spans="1:5" s="13" customFormat="1" x14ac:dyDescent="0.25">
      <c r="A36" s="6"/>
      <c r="D36" s="6"/>
      <c r="E36" s="6"/>
    </row>
    <row r="37" spans="1:5" s="13" customFormat="1" ht="90.75" customHeight="1" x14ac:dyDescent="0.25">
      <c r="A37" s="6"/>
      <c r="D37" s="6"/>
      <c r="E37" s="6"/>
    </row>
  </sheetData>
  <mergeCells count="12">
    <mergeCell ref="B8:F8"/>
    <mergeCell ref="A10:F10"/>
    <mergeCell ref="A11:F11"/>
    <mergeCell ref="A12:F12"/>
    <mergeCell ref="A13:F13"/>
    <mergeCell ref="A14:F14"/>
    <mergeCell ref="A30:C30"/>
    <mergeCell ref="A31:C31"/>
    <mergeCell ref="A32:C32"/>
    <mergeCell ref="A15:F15"/>
    <mergeCell ref="A16:F16"/>
    <mergeCell ref="A17:F17"/>
  </mergeCells>
  <dataValidations count="1">
    <dataValidation type="list" allowBlank="1" showInputMessage="1" sqref="C20:C29" xr:uid="{D94EE48A-156E-462A-AF49-6CCE2D0B9D2F}">
      <formula1>"ml,m2,m3,kg,U,Ens,L,T"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3" orientation="portrait" r:id="rId1"/>
  <rowBreaks count="2" manualBreakCount="2">
    <brk id="40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Bertrand</dc:creator>
  <cp:lastModifiedBy>KERLEROUX, Benjamin</cp:lastModifiedBy>
  <cp:lastPrinted>2026-01-12T12:12:13Z</cp:lastPrinted>
  <dcterms:created xsi:type="dcterms:W3CDTF">2025-12-12T12:54:21Z</dcterms:created>
  <dcterms:modified xsi:type="dcterms:W3CDTF">2026-03-17T17:07:08Z</dcterms:modified>
</cp:coreProperties>
</file>